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120" yWindow="405" windowWidth="15120" windowHeight="7710" tabRatio="770"/>
  </bookViews>
  <sheets>
    <sheet name="Номенклатура" sheetId="118" r:id="rId1"/>
  </sheets>
  <externalReferences>
    <externalReference r:id="rId2"/>
  </externalReferences>
  <definedNames>
    <definedName name="\A1">#REF!</definedName>
    <definedName name="\A10">#REF!</definedName>
    <definedName name="\A2">#REF!</definedName>
    <definedName name="\A3">#REF!</definedName>
    <definedName name="\A4">#REF!</definedName>
    <definedName name="\A5">#REF!</definedName>
    <definedName name="\A6">#REF!</definedName>
    <definedName name="\A7">#REF!</definedName>
    <definedName name="\A8">#REF!</definedName>
    <definedName name="\A9">#REF!</definedName>
    <definedName name="\AT1">#REF!</definedName>
    <definedName name="\AT14">#REF!</definedName>
    <definedName name="\AT15">#REF!</definedName>
    <definedName name="\AT17">#REF!</definedName>
    <definedName name="\AT2">#REF!</definedName>
    <definedName name="\AT21">#REF!</definedName>
    <definedName name="\AT22">#REF!</definedName>
    <definedName name="\AT5">#REF!</definedName>
    <definedName name="\AT7">#REF!</definedName>
    <definedName name="\AT8">#REF!</definedName>
    <definedName name="\ATN">#REF!</definedName>
    <definedName name="\ATT">#REF!</definedName>
    <definedName name="\AUTOEXEC">#REF!</definedName>
    <definedName name="\c">#REF!</definedName>
    <definedName name="\COP">#REF!</definedName>
    <definedName name="\COP1">#REF!</definedName>
    <definedName name="\COP2">#REF!</definedName>
    <definedName name="\e">#REF!</definedName>
    <definedName name="\KONTR">#REF!</definedName>
    <definedName name="\KONTR1">#REF!</definedName>
    <definedName name="\KUR1">#REF!</definedName>
    <definedName name="\KUR2">#REF!</definedName>
    <definedName name="\KUR3">#REF!</definedName>
    <definedName name="\m">#REF!</definedName>
    <definedName name="\OCH">#REF!</definedName>
    <definedName name="\P1">#REF!</definedName>
    <definedName name="\PECH">#REF!</definedName>
    <definedName name="\PECH1">#REF!</definedName>
    <definedName name="\PECH2">#REF!</definedName>
    <definedName name="\PECH3">#REF!</definedName>
    <definedName name="\PECH4">#REF!</definedName>
    <definedName name="\PECH5">#REF!</definedName>
    <definedName name="\r">#REF!</definedName>
    <definedName name="\R1">#REF!</definedName>
    <definedName name="\RED">#REF!</definedName>
    <definedName name="\REZ">#REF!</definedName>
    <definedName name="\REZ1">#REF!</definedName>
    <definedName name="\SAVE">#REF!</definedName>
    <definedName name="\SCH">#REF!</definedName>
    <definedName name="\t">#REF!</definedName>
    <definedName name="\U1">#REF!</definedName>
    <definedName name="\UKUR">#REF!</definedName>
    <definedName name="\UKUR1">#REF!</definedName>
    <definedName name="\VIB">#REF!</definedName>
    <definedName name="\VIB1">#REF!</definedName>
    <definedName name="\w">#REF!</definedName>
    <definedName name="iuilui">#REF!</definedName>
    <definedName name="Q">#REF!</definedName>
    <definedName name="аппроа">#REF!</definedName>
    <definedName name="ва">#REF!</definedName>
    <definedName name="вапуапйукфп">#REF!</definedName>
    <definedName name="Вид">'[1]титул сметы'!#REF!</definedName>
    <definedName name="вид7">'[1]титул сметы'!#REF!</definedName>
    <definedName name="Договор">#REF!</definedName>
    <definedName name="Имя">'[1]титул сметы'!#REF!</definedName>
    <definedName name="НДС">#REF!</definedName>
    <definedName name="Номер">#REF!</definedName>
    <definedName name="Объект">#REF!</definedName>
    <definedName name="Основание">#REF!</definedName>
    <definedName name="ппппппп">#REF!</definedName>
    <definedName name="Работа">#REF!</definedName>
    <definedName name="ррррррр">#REF!</definedName>
    <definedName name="ршоршло">#REF!</definedName>
    <definedName name="Сумма">#REF!</definedName>
    <definedName name="Файл">'[1]титул сметы'!#REF!</definedName>
    <definedName name="ываппукфпфу">#REF!</definedName>
  </definedNames>
  <calcPr calcId="152511"/>
</workbook>
</file>

<file path=xl/calcChain.xml><?xml version="1.0" encoding="utf-8"?>
<calcChain xmlns="http://schemas.openxmlformats.org/spreadsheetml/2006/main">
  <c r="A9" i="118" l="1"/>
  <c r="A10" i="118" s="1"/>
  <c r="A11" i="118" s="1"/>
  <c r="A12" i="118" s="1"/>
  <c r="A13" i="118" s="1"/>
  <c r="A14" i="118" s="1"/>
  <c r="A15" i="118" s="1"/>
  <c r="A16" i="118" s="1"/>
  <c r="A17" i="118" s="1"/>
  <c r="A18" i="118" s="1"/>
  <c r="A19" i="118" s="1"/>
  <c r="A20" i="118" s="1"/>
  <c r="A21" i="118" s="1"/>
  <c r="A22" i="118" s="1"/>
  <c r="A23" i="118" s="1"/>
  <c r="A24" i="118" s="1"/>
  <c r="A25" i="118" s="1"/>
</calcChain>
</file>

<file path=xl/sharedStrings.xml><?xml version="1.0" encoding="utf-8"?>
<sst xmlns="http://schemas.openxmlformats.org/spreadsheetml/2006/main" count="62" uniqueCount="54">
  <si>
    <t>№ п/п</t>
  </si>
  <si>
    <t>Единица измерения</t>
  </si>
  <si>
    <t>Стоимость без НДС, руб</t>
  </si>
  <si>
    <t>Кол-во</t>
  </si>
  <si>
    <t>Наименование работ</t>
  </si>
  <si>
    <t>Сборники нормативов</t>
  </si>
  <si>
    <t>бак</t>
  </si>
  <si>
    <t>проба</t>
  </si>
  <si>
    <t>образец</t>
  </si>
  <si>
    <t>осадочная марка</t>
  </si>
  <si>
    <t>Высоковольтные испытания электродвигателей</t>
  </si>
  <si>
    <t>Приложение № 1</t>
  </si>
  <si>
    <t>к техническому заданию</t>
  </si>
  <si>
    <t>Периодическое обследование и испытания системы технического водоснабжения</t>
  </si>
  <si>
    <t xml:space="preserve">В. Н. Яскевич </t>
  </si>
  <si>
    <t xml:space="preserve">Директор Правобережной ТЭЦ </t>
  </si>
  <si>
    <t xml:space="preserve">филиала «Невский» ОАО «ТГК-1» </t>
  </si>
  <si>
    <t xml:space="preserve">Номенклатура типовых услуг по Правобережной ТЭЦ </t>
  </si>
  <si>
    <t>филиала "Невский" ОАО "ТГК-1"</t>
  </si>
  <si>
    <t>Вибродиагностика подшипников вращающихся механизмов энергоблоков ст. №1,2</t>
  </si>
  <si>
    <t>Виброналадка и диагностика подшипников ТА энергоблока ст.  №1</t>
  </si>
  <si>
    <t>Тепловые  испытания теплофикационной установки энергоблока ст. №1</t>
  </si>
  <si>
    <t>Проверка состояния молниезащиты, измерение сопротивления заземляющих устройств и сопротивления петли "фаза-ноль"</t>
  </si>
  <si>
    <t>Высоковольтные испытания и измерения электрооборудования</t>
  </si>
  <si>
    <t>Тепловизионная диагностика электрооборудования</t>
  </si>
  <si>
    <t>Испытания на нагревание синхронных генераторов ст. №21;22;23</t>
  </si>
  <si>
    <r>
      <t>Геодезические работы: бак промывочной воды БОУ-2 (ПГУ) V=100м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,</t>
    </r>
    <r>
      <rPr>
        <vertAlign val="superscript"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бак дренажных вод БОУ-2 (ПГУ) V=63м</t>
    </r>
    <r>
      <rPr>
        <vertAlign val="superscript"/>
        <sz val="10"/>
        <color theme="1"/>
        <rFont val="Times New Roman"/>
        <family val="1"/>
        <charset val="204"/>
      </rPr>
      <t>3</t>
    </r>
    <r>
      <rPr>
        <sz val="10"/>
        <color theme="1"/>
        <rFont val="Times New Roman"/>
        <family val="1"/>
        <charset val="204"/>
      </rPr>
      <t>, бак ГВС ст. №5 V</t>
    </r>
    <r>
      <rPr>
        <sz val="10"/>
        <color rgb="FF000000"/>
        <rFont val="Times New Roman"/>
        <family val="1"/>
        <charset val="204"/>
      </rPr>
      <t>=10 000 м</t>
    </r>
    <r>
      <rPr>
        <vertAlign val="superscript"/>
        <sz val="10"/>
        <color rgb="FF000000"/>
        <rFont val="Times New Roman"/>
        <family val="1"/>
        <charset val="204"/>
      </rPr>
      <t>3</t>
    </r>
  </si>
  <si>
    <t>Определение крена дымовой трубы энергоблока ст.№2 геодезическим способом.</t>
  </si>
  <si>
    <t>Контроль за осадками фундаментов зданий, сооружений и оборудования энергоблока ст. №2</t>
  </si>
  <si>
    <t>Физико-химический анализ грунтовых вод</t>
  </si>
  <si>
    <t>Анализ турбинного масла</t>
  </si>
  <si>
    <t>Анализ трансформаторного масла</t>
  </si>
  <si>
    <t>Анализ мазута</t>
  </si>
  <si>
    <t xml:space="preserve">Качественный анализ отложений с внутренних поверхностей нагрева пароводяного тракта теплоэнергетического оборудования </t>
  </si>
  <si>
    <t>Контрольные аэродинамические испытания вентиляционного оборудования</t>
  </si>
  <si>
    <t>Трудоемкость к Базовым ценам, часть 2</t>
  </si>
  <si>
    <t>Прейскурант ОРГРЭС, 1992 г, т.3</t>
  </si>
  <si>
    <t>Прейскурант ОРГРЭС, 1992 г, т.1</t>
  </si>
  <si>
    <t>уст-ка</t>
  </si>
  <si>
    <t>ГЭСНп-81-04-2001, 
часть 1</t>
  </si>
  <si>
    <t>точки</t>
  </si>
  <si>
    <t>Прейскурант ОРГРЭС, 1992 г, т.7</t>
  </si>
  <si>
    <t>генератор</t>
  </si>
  <si>
    <t>труба</t>
  </si>
  <si>
    <t>Справочник базовых цен на инженерные изыскания  для строительства.  Москва 2006
Инженерно-геодезические изыскания при строительстве и эксплуатации зданий и сооружений (цены приведены к базисному уровню на 01.01.2001 г.)</t>
  </si>
  <si>
    <t>Местные нормы времени на ремонт и наладку электротехнического оборудования</t>
  </si>
  <si>
    <t>анализ</t>
  </si>
  <si>
    <t>Трудоемкость к Базовым ценам, часть 14</t>
  </si>
  <si>
    <t>Прейскурант ОРГРЭС, 1992 г, т.4</t>
  </si>
  <si>
    <t>механизм</t>
  </si>
  <si>
    <t>установка</t>
  </si>
  <si>
    <t>точки, измерения, токоприемник</t>
  </si>
  <si>
    <t>100,        19,         190</t>
  </si>
  <si>
    <t>трансформатор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</si>
</sst>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_р_._-;\-* #,##0_р_._-;_-* &quot;-&quot;_р_._-;_-@_-"/>
    <numFmt numFmtId="165" formatCode="_-* #,##0.00_р_._-;\-* #,##0.00_р_._-;_-* &quot;-&quot;??_р_._-;_-@_-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Courier"/>
      <family val="1"/>
      <charset val="204"/>
    </font>
    <font>
      <b/>
      <sz val="11"/>
      <name val="Times New Roman"/>
      <family val="1"/>
      <charset val="204"/>
    </font>
    <font>
      <sz val="10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9"/>
      <name val="Arial Cyr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vertAlign val="superscript"/>
      <sz val="10"/>
      <color theme="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auto="1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9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" fillId="0" borderId="0"/>
    <xf numFmtId="0" fontId="7" fillId="0" borderId="0"/>
    <xf numFmtId="0" fontId="10" fillId="0" borderId="0"/>
    <xf numFmtId="0" fontId="9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1" fillId="0" borderId="0"/>
    <xf numFmtId="164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" fillId="0" borderId="0"/>
    <xf numFmtId="9" fontId="10" fillId="0" borderId="0" applyFont="0" applyFill="0" applyBorder="0" applyAlignment="0" applyProtection="0"/>
    <xf numFmtId="0" fontId="9" fillId="0" borderId="0"/>
    <xf numFmtId="0" fontId="2" fillId="0" borderId="0"/>
    <xf numFmtId="0" fontId="7" fillId="0" borderId="0"/>
    <xf numFmtId="0" fontId="1" fillId="0" borderId="0"/>
  </cellStyleXfs>
  <cellXfs count="35">
    <xf numFmtId="0" fontId="0" fillId="0" borderId="0" xfId="0"/>
    <xf numFmtId="0" fontId="4" fillId="0" borderId="0" xfId="1" applyFont="1" applyBorder="1" applyAlignment="1">
      <alignment vertical="center" wrapText="1"/>
    </xf>
    <xf numFmtId="0" fontId="6" fillId="0" borderId="0" xfId="0" applyFont="1" applyAlignment="1"/>
    <xf numFmtId="0" fontId="5" fillId="0" borderId="0" xfId="0" applyFont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center"/>
    </xf>
    <xf numFmtId="0" fontId="1" fillId="0" borderId="0" xfId="3" applyBorder="1" applyAlignment="1">
      <alignment wrapText="1"/>
    </xf>
    <xf numFmtId="0" fontId="0" fillId="0" borderId="0" xfId="0" applyBorder="1"/>
    <xf numFmtId="0" fontId="9" fillId="0" borderId="0" xfId="9" applyFont="1" applyBorder="1" applyAlignment="1">
      <alignment vertical="center" wrapText="1"/>
    </xf>
    <xf numFmtId="0" fontId="3" fillId="0" borderId="0" xfId="3" applyFont="1" applyBorder="1" applyAlignment="1">
      <alignment vertical="center" wrapText="1"/>
    </xf>
    <xf numFmtId="0" fontId="5" fillId="0" borderId="0" xfId="0" applyFont="1" applyAlignment="1">
      <alignment horizontal="justify" vertical="center"/>
    </xf>
    <xf numFmtId="0" fontId="6" fillId="0" borderId="0" xfId="0" applyFont="1" applyAlignment="1">
      <alignment vertical="center"/>
    </xf>
    <xf numFmtId="0" fontId="8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3" fillId="3" borderId="1" xfId="0" applyFont="1" applyFill="1" applyBorder="1" applyAlignment="1">
      <alignment vertical="center" wrapText="1"/>
    </xf>
    <xf numFmtId="0" fontId="0" fillId="0" borderId="0" xfId="0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3" applyFont="1" applyBorder="1" applyAlignment="1">
      <alignment horizontal="center" vertical="center" wrapText="1"/>
    </xf>
    <xf numFmtId="0" fontId="9" fillId="0" borderId="1" xfId="9" applyFont="1" applyBorder="1" applyAlignment="1">
      <alignment horizontal="center" vertical="center" wrapText="1"/>
    </xf>
    <xf numFmtId="0" fontId="9" fillId="0" borderId="1" xfId="1" applyFont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9" fillId="0" borderId="3" xfId="3" applyFont="1" applyBorder="1" applyAlignment="1">
      <alignment horizontal="center" vertical="center" wrapText="1"/>
    </xf>
    <xf numFmtId="0" fontId="9" fillId="0" borderId="4" xfId="3" applyFont="1" applyBorder="1" applyAlignment="1">
      <alignment horizontal="center" vertical="center" wrapText="1"/>
    </xf>
    <xf numFmtId="0" fontId="9" fillId="0" borderId="5" xfId="3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top"/>
    </xf>
    <xf numFmtId="0" fontId="8" fillId="0" borderId="1" xfId="0" applyFont="1" applyBorder="1" applyAlignment="1">
      <alignment horizontal="center" vertical="center" wrapText="1"/>
    </xf>
    <xf numFmtId="0" fontId="8" fillId="0" borderId="1" xfId="3" applyFont="1" applyBorder="1" applyAlignment="1">
      <alignment horizontal="center" vertical="center" wrapText="1"/>
    </xf>
    <xf numFmtId="0" fontId="9" fillId="2" borderId="1" xfId="3" applyFont="1" applyFill="1" applyBorder="1" applyAlignment="1">
      <alignment horizontal="center" vertical="center" wrapText="1"/>
    </xf>
  </cellXfs>
  <cellStyles count="19">
    <cellStyle name="Обычный" xfId="0" builtinId="0"/>
    <cellStyle name="Обычный 2" xfId="3"/>
    <cellStyle name="Обычный 2 2" xfId="1"/>
    <cellStyle name="Обычный 2 2 2" xfId="9"/>
    <cellStyle name="Обычный 2 2 4" xfId="16"/>
    <cellStyle name="Обычный 2 3" xfId="5"/>
    <cellStyle name="Обычный 2 4" xfId="13"/>
    <cellStyle name="Обычный 2 8" xfId="18"/>
    <cellStyle name="Обычный 3" xfId="4"/>
    <cellStyle name="Обычный 3 14" xfId="17"/>
    <cellStyle name="Обычный 3 2" xfId="10"/>
    <cellStyle name="Обычный 3 3" xfId="15"/>
    <cellStyle name="Обычный 4" xfId="6"/>
    <cellStyle name="Процентный 2" xfId="2"/>
    <cellStyle name="Процентный 3" xfId="14"/>
    <cellStyle name="Финансовый [0] 2" xfId="7"/>
    <cellStyle name="Финансовый [0] 3" xfId="11"/>
    <cellStyle name="Финансовый 2" xfId="8"/>
    <cellStyle name="Финансовый 3" xfId="1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&#1052;&#1086;&#1080;%20&#1076;&#1086;&#1082;&#1091;&#1084;&#1077;&#1085;&#1090;&#1099;\&#1058;&#1043;&#1050;-&#1057;&#1077;&#1088;&#1074;&#1080;&#1089;\&#1047;&#1072;&#1103;&#1074;&#1082;&#1080;%20&#1086;&#1090;%20&#1089;&#1090;&#1072;&#1085;&#1094;&#1080;&#1081;\2014\&#1050;&#1072;&#1089;&#1082;&#1072;&#1076;-2\&#8470;%20000%20&#1050;-2%20&#1042;&#1080;&#1073;&#1088;&#1072;&#1094;.&#1080;&#1089;&#1087;&#1099;&#1090;&#1072;&#1085;&#1080;&#1103;%20&#1043;&#1040;-1,5,7%20&#1050;&#1072;&#1083;&#1103;&#1075;&#1080;&#1085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 сметы"/>
      <sheetName val="Смета"/>
      <sheetName val="Командирочные"/>
    </sheetNames>
    <sheetDataSet>
      <sheetData sheetId="0"/>
      <sheetData sheetId="1"/>
      <sheetData sheetId="2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R29"/>
  <sheetViews>
    <sheetView tabSelected="1" topLeftCell="A13" zoomScaleNormal="100" workbookViewId="0">
      <selection activeCell="C17" sqref="C17"/>
    </sheetView>
  </sheetViews>
  <sheetFormatPr defaultRowHeight="15" x14ac:dyDescent="0.25"/>
  <cols>
    <col min="1" max="1" width="5" customWidth="1"/>
    <col min="2" max="2" width="34.5703125" customWidth="1"/>
    <col min="3" max="3" width="14.7109375" customWidth="1"/>
    <col min="4" max="4" width="7.28515625" customWidth="1"/>
    <col min="5" max="5" width="11.28515625" customWidth="1"/>
    <col min="6" max="6" width="17.42578125" customWidth="1"/>
  </cols>
  <sheetData>
    <row r="1" spans="1:17" ht="15.75" x14ac:dyDescent="0.25">
      <c r="E1" s="3"/>
      <c r="F1" s="4" t="s">
        <v>11</v>
      </c>
    </row>
    <row r="2" spans="1:17" ht="15.75" x14ac:dyDescent="0.25">
      <c r="E2" s="3"/>
      <c r="F2" s="5" t="s">
        <v>12</v>
      </c>
    </row>
    <row r="3" spans="1:17" ht="15.75" x14ac:dyDescent="0.25">
      <c r="B3" s="2"/>
      <c r="C3" s="2"/>
      <c r="E3" s="3"/>
      <c r="F3" s="5"/>
    </row>
    <row r="4" spans="1:17" ht="20.25" customHeight="1" x14ac:dyDescent="0.25">
      <c r="A4" s="30" t="s">
        <v>17</v>
      </c>
      <c r="B4" s="30"/>
      <c r="C4" s="30"/>
      <c r="D4" s="30"/>
      <c r="E4" s="30"/>
      <c r="F4" s="30"/>
      <c r="G4" s="11"/>
    </row>
    <row r="5" spans="1:17" ht="35.25" customHeight="1" x14ac:dyDescent="0.25">
      <c r="A5" s="31" t="s">
        <v>18</v>
      </c>
      <c r="B5" s="31"/>
      <c r="C5" s="31"/>
      <c r="D5" s="31"/>
      <c r="E5" s="31"/>
      <c r="F5" s="31"/>
    </row>
    <row r="6" spans="1:17" x14ac:dyDescent="0.25">
      <c r="A6" s="32" t="s">
        <v>0</v>
      </c>
      <c r="B6" s="32" t="s">
        <v>4</v>
      </c>
      <c r="C6" s="32" t="s">
        <v>1</v>
      </c>
      <c r="D6" s="32" t="s">
        <v>3</v>
      </c>
      <c r="E6" s="33" t="s">
        <v>2</v>
      </c>
      <c r="F6" s="34" t="s">
        <v>5</v>
      </c>
    </row>
    <row r="7" spans="1:17" ht="38.25" customHeight="1" x14ac:dyDescent="0.25">
      <c r="A7" s="32"/>
      <c r="B7" s="32"/>
      <c r="C7" s="32"/>
      <c r="D7" s="32"/>
      <c r="E7" s="33"/>
      <c r="F7" s="34"/>
    </row>
    <row r="8" spans="1:17" ht="51" customHeight="1" x14ac:dyDescent="0.25">
      <c r="A8" s="12">
        <v>1</v>
      </c>
      <c r="B8" s="15" t="s">
        <v>19</v>
      </c>
      <c r="C8" s="13" t="s">
        <v>49</v>
      </c>
      <c r="D8" s="13">
        <v>42</v>
      </c>
      <c r="E8" s="16">
        <v>305</v>
      </c>
      <c r="F8" s="27" t="s">
        <v>35</v>
      </c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7" ht="35.25" customHeight="1" x14ac:dyDescent="0.25">
      <c r="A9" s="12">
        <f>A8+1</f>
        <v>2</v>
      </c>
      <c r="B9" s="15" t="s">
        <v>20</v>
      </c>
      <c r="C9" s="13" t="s">
        <v>49</v>
      </c>
      <c r="D9" s="13">
        <v>2</v>
      </c>
      <c r="E9" s="16">
        <v>210</v>
      </c>
      <c r="F9" s="28"/>
      <c r="G9" s="7"/>
      <c r="H9" s="7"/>
      <c r="I9" s="7"/>
      <c r="J9" s="7"/>
      <c r="K9" s="7"/>
      <c r="L9" s="7"/>
      <c r="M9" s="7"/>
      <c r="N9" s="7"/>
      <c r="O9" s="7"/>
      <c r="P9" s="7"/>
      <c r="Q9" s="7"/>
    </row>
    <row r="10" spans="1:17" ht="48.75" customHeight="1" x14ac:dyDescent="0.25">
      <c r="A10" s="12">
        <f t="shared" ref="A10:A25" si="0">A9+1</f>
        <v>3</v>
      </c>
      <c r="B10" s="17" t="s">
        <v>21</v>
      </c>
      <c r="C10" s="13" t="s">
        <v>50</v>
      </c>
      <c r="D10" s="13">
        <v>1</v>
      </c>
      <c r="E10" s="16">
        <v>132</v>
      </c>
      <c r="F10" s="22" t="s">
        <v>36</v>
      </c>
    </row>
    <row r="11" spans="1:17" ht="44.25" customHeight="1" x14ac:dyDescent="0.25">
      <c r="A11" s="12">
        <f t="shared" si="0"/>
        <v>4</v>
      </c>
      <c r="B11" s="18" t="s">
        <v>13</v>
      </c>
      <c r="C11" s="14" t="s">
        <v>38</v>
      </c>
      <c r="D11" s="25">
        <v>1</v>
      </c>
      <c r="E11" s="16">
        <v>186</v>
      </c>
      <c r="F11" s="22" t="s">
        <v>37</v>
      </c>
    </row>
    <row r="12" spans="1:17" ht="57.75" customHeight="1" x14ac:dyDescent="0.25">
      <c r="A12" s="12">
        <f t="shared" si="0"/>
        <v>5</v>
      </c>
      <c r="B12" s="15" t="s">
        <v>22</v>
      </c>
      <c r="C12" s="13" t="s">
        <v>51</v>
      </c>
      <c r="D12" s="25" t="s">
        <v>52</v>
      </c>
      <c r="E12" s="16">
        <v>210</v>
      </c>
      <c r="F12" s="27" t="s">
        <v>39</v>
      </c>
    </row>
    <row r="13" spans="1:17" ht="39" customHeight="1" x14ac:dyDescent="0.25">
      <c r="A13" s="12">
        <f t="shared" si="0"/>
        <v>6</v>
      </c>
      <c r="B13" s="15" t="s">
        <v>23</v>
      </c>
      <c r="C13" s="13" t="s">
        <v>53</v>
      </c>
      <c r="D13" s="25">
        <v>8</v>
      </c>
      <c r="E13" s="16">
        <v>280</v>
      </c>
      <c r="F13" s="29"/>
    </row>
    <row r="14" spans="1:17" ht="38.25" customHeight="1" x14ac:dyDescent="0.25">
      <c r="A14" s="12">
        <f t="shared" si="0"/>
        <v>7</v>
      </c>
      <c r="B14" s="15" t="s">
        <v>10</v>
      </c>
      <c r="C14" s="21" t="s">
        <v>53</v>
      </c>
      <c r="D14" s="25">
        <v>15</v>
      </c>
      <c r="E14" s="16">
        <v>210</v>
      </c>
      <c r="F14" s="28"/>
    </row>
    <row r="15" spans="1:17" ht="53.25" customHeight="1" x14ac:dyDescent="0.25">
      <c r="A15" s="12">
        <f t="shared" si="0"/>
        <v>8</v>
      </c>
      <c r="B15" s="19" t="s">
        <v>24</v>
      </c>
      <c r="C15" s="13" t="s">
        <v>40</v>
      </c>
      <c r="D15" s="25">
        <v>1500</v>
      </c>
      <c r="E15" s="16">
        <v>400</v>
      </c>
      <c r="F15" s="23" t="s">
        <v>41</v>
      </c>
    </row>
    <row r="16" spans="1:17" ht="49.5" customHeight="1" x14ac:dyDescent="0.25">
      <c r="A16" s="12">
        <f t="shared" si="0"/>
        <v>9</v>
      </c>
      <c r="B16" s="19" t="s">
        <v>25</v>
      </c>
      <c r="C16" s="13" t="s">
        <v>42</v>
      </c>
      <c r="D16" s="25">
        <v>3</v>
      </c>
      <c r="E16" s="16">
        <v>420</v>
      </c>
      <c r="F16" s="23" t="s">
        <v>35</v>
      </c>
      <c r="G16" s="8"/>
      <c r="H16" s="8"/>
      <c r="I16" s="8"/>
      <c r="J16" s="8"/>
      <c r="K16" s="8"/>
      <c r="L16" s="8"/>
    </row>
    <row r="17" spans="1:18" ht="69" customHeight="1" x14ac:dyDescent="0.25">
      <c r="A17" s="12">
        <f t="shared" si="0"/>
        <v>10</v>
      </c>
      <c r="B17" s="19" t="s">
        <v>26</v>
      </c>
      <c r="C17" s="13" t="s">
        <v>6</v>
      </c>
      <c r="D17" s="25">
        <v>3</v>
      </c>
      <c r="E17" s="16">
        <v>134</v>
      </c>
      <c r="F17" s="27" t="s">
        <v>44</v>
      </c>
      <c r="G17" s="9"/>
      <c r="H17" s="9"/>
      <c r="I17" s="9"/>
      <c r="J17" s="9"/>
      <c r="K17" s="7"/>
      <c r="L17" s="7"/>
      <c r="M17" s="7"/>
      <c r="N17" s="7"/>
      <c r="O17" s="7"/>
      <c r="P17" s="7"/>
      <c r="Q17" s="7"/>
      <c r="R17" s="7"/>
    </row>
    <row r="18" spans="1:18" ht="72.75" customHeight="1" x14ac:dyDescent="0.25">
      <c r="A18" s="12">
        <f t="shared" si="0"/>
        <v>11</v>
      </c>
      <c r="B18" s="19" t="s">
        <v>27</v>
      </c>
      <c r="C18" s="13" t="s">
        <v>43</v>
      </c>
      <c r="D18" s="25">
        <v>1</v>
      </c>
      <c r="E18" s="16">
        <v>40</v>
      </c>
      <c r="F18" s="29"/>
      <c r="G18" s="9"/>
      <c r="H18" s="9"/>
      <c r="I18" s="9"/>
      <c r="J18" s="9"/>
      <c r="K18" s="7"/>
      <c r="L18" s="7"/>
      <c r="M18" s="7"/>
      <c r="N18" s="7"/>
      <c r="O18" s="7"/>
      <c r="P18" s="7"/>
      <c r="Q18" s="7"/>
      <c r="R18" s="7"/>
    </row>
    <row r="19" spans="1:18" ht="105" customHeight="1" x14ac:dyDescent="0.25">
      <c r="A19" s="12">
        <f t="shared" si="0"/>
        <v>12</v>
      </c>
      <c r="B19" s="19" t="s">
        <v>28</v>
      </c>
      <c r="C19" s="13" t="s">
        <v>9</v>
      </c>
      <c r="D19" s="25">
        <v>144</v>
      </c>
      <c r="E19" s="16">
        <v>246</v>
      </c>
      <c r="F19" s="28"/>
      <c r="G19" s="9"/>
      <c r="H19" s="9"/>
      <c r="I19" s="9"/>
      <c r="J19" s="9"/>
      <c r="K19" s="7"/>
      <c r="L19" s="7"/>
      <c r="M19" s="7"/>
      <c r="N19" s="7"/>
      <c r="O19" s="7"/>
      <c r="P19" s="7"/>
      <c r="Q19" s="7"/>
      <c r="R19" s="7"/>
    </row>
    <row r="20" spans="1:18" ht="45.75" customHeight="1" x14ac:dyDescent="0.25">
      <c r="A20" s="12">
        <f t="shared" si="0"/>
        <v>13</v>
      </c>
      <c r="B20" s="19" t="s">
        <v>29</v>
      </c>
      <c r="C20" s="13" t="s">
        <v>7</v>
      </c>
      <c r="D20" s="25">
        <v>17</v>
      </c>
      <c r="E20" s="16">
        <v>90</v>
      </c>
      <c r="F20" s="27" t="s">
        <v>45</v>
      </c>
      <c r="G20" s="9"/>
      <c r="H20" s="9"/>
      <c r="I20" s="9"/>
      <c r="J20" s="9"/>
      <c r="K20" s="7"/>
      <c r="L20" s="7"/>
      <c r="M20" s="7"/>
      <c r="N20" s="7"/>
      <c r="O20" s="7"/>
      <c r="P20" s="7"/>
      <c r="Q20" s="7"/>
      <c r="R20" s="7"/>
    </row>
    <row r="21" spans="1:18" ht="36.75" customHeight="1" x14ac:dyDescent="0.25">
      <c r="A21" s="12">
        <f t="shared" si="0"/>
        <v>14</v>
      </c>
      <c r="B21" s="15" t="s">
        <v>30</v>
      </c>
      <c r="C21" s="13" t="s">
        <v>46</v>
      </c>
      <c r="D21" s="25">
        <v>5</v>
      </c>
      <c r="E21" s="16">
        <v>22</v>
      </c>
      <c r="F21" s="28"/>
      <c r="G21" s="1"/>
      <c r="H21" s="1"/>
      <c r="I21" s="1"/>
      <c r="J21" s="1"/>
      <c r="K21" s="7"/>
      <c r="L21" s="7"/>
      <c r="M21" s="7"/>
      <c r="N21" s="7"/>
      <c r="O21" s="7"/>
      <c r="P21" s="7"/>
      <c r="Q21" s="7"/>
      <c r="R21" s="7"/>
    </row>
    <row r="22" spans="1:18" ht="49.5" customHeight="1" x14ac:dyDescent="0.25">
      <c r="A22" s="12">
        <f t="shared" si="0"/>
        <v>15</v>
      </c>
      <c r="B22" s="15" t="s">
        <v>31</v>
      </c>
      <c r="C22" s="13" t="s">
        <v>7</v>
      </c>
      <c r="D22" s="25">
        <v>31</v>
      </c>
      <c r="E22" s="16">
        <v>65</v>
      </c>
      <c r="F22" s="24" t="s">
        <v>35</v>
      </c>
      <c r="G22" s="1"/>
      <c r="H22" s="1"/>
      <c r="I22" s="1"/>
      <c r="J22" s="1"/>
      <c r="K22" s="7"/>
      <c r="L22" s="7"/>
      <c r="M22" s="7"/>
      <c r="N22" s="7"/>
      <c r="O22" s="7"/>
      <c r="P22" s="7"/>
      <c r="Q22" s="7"/>
      <c r="R22" s="7"/>
    </row>
    <row r="23" spans="1:18" ht="52.5" customHeight="1" x14ac:dyDescent="0.25">
      <c r="A23" s="12">
        <f t="shared" si="0"/>
        <v>16</v>
      </c>
      <c r="B23" s="15" t="s">
        <v>32</v>
      </c>
      <c r="C23" s="21" t="s">
        <v>7</v>
      </c>
      <c r="D23" s="25">
        <v>9</v>
      </c>
      <c r="E23" s="16">
        <v>42</v>
      </c>
      <c r="F23" s="24" t="s">
        <v>36</v>
      </c>
      <c r="G23" s="1"/>
      <c r="H23" s="1"/>
      <c r="I23" s="1"/>
      <c r="J23" s="1"/>
      <c r="K23" s="7"/>
      <c r="L23" s="7"/>
      <c r="M23" s="7"/>
      <c r="N23" s="7"/>
      <c r="O23" s="7"/>
      <c r="P23" s="7"/>
      <c r="Q23" s="7"/>
      <c r="R23" s="7"/>
    </row>
    <row r="24" spans="1:18" ht="51" x14ac:dyDescent="0.25">
      <c r="A24" s="12">
        <f t="shared" si="0"/>
        <v>17</v>
      </c>
      <c r="B24" s="15" t="s">
        <v>33</v>
      </c>
      <c r="C24" s="21" t="s">
        <v>8</v>
      </c>
      <c r="D24" s="25">
        <v>2</v>
      </c>
      <c r="E24" s="16">
        <v>34</v>
      </c>
      <c r="F24" s="24" t="s">
        <v>47</v>
      </c>
      <c r="G24" s="1"/>
      <c r="H24" s="1"/>
      <c r="I24" s="1"/>
      <c r="J24" s="1"/>
      <c r="K24" s="7"/>
      <c r="L24" s="7"/>
      <c r="M24" s="7"/>
      <c r="N24" s="7"/>
      <c r="O24" s="7"/>
      <c r="P24" s="7"/>
      <c r="Q24" s="7"/>
      <c r="R24" s="7"/>
    </row>
    <row r="25" spans="1:18" ht="48.75" customHeight="1" x14ac:dyDescent="0.25">
      <c r="A25" s="12">
        <f t="shared" si="0"/>
        <v>18</v>
      </c>
      <c r="B25" s="19" t="s">
        <v>34</v>
      </c>
      <c r="C25" s="13" t="s">
        <v>50</v>
      </c>
      <c r="D25" s="25">
        <v>40</v>
      </c>
      <c r="E25" s="16">
        <v>261</v>
      </c>
      <c r="F25" s="24" t="s">
        <v>48</v>
      </c>
      <c r="G25" s="1"/>
      <c r="H25" s="1"/>
      <c r="I25" s="1"/>
      <c r="J25" s="1"/>
      <c r="K25" s="7"/>
      <c r="L25" s="7"/>
      <c r="M25" s="7"/>
      <c r="N25" s="7"/>
      <c r="O25" s="7"/>
      <c r="P25" s="7"/>
      <c r="Q25" s="7"/>
      <c r="R25" s="7"/>
    </row>
    <row r="26" spans="1:18" x14ac:dyDescent="0.25">
      <c r="E26" s="20"/>
    </row>
    <row r="28" spans="1:18" ht="15.75" customHeight="1" x14ac:dyDescent="0.25">
      <c r="A28" s="26" t="s">
        <v>15</v>
      </c>
      <c r="B28" s="26"/>
      <c r="C28" s="10"/>
      <c r="E28" s="3" t="s">
        <v>14</v>
      </c>
    </row>
    <row r="29" spans="1:18" ht="15.75" customHeight="1" x14ac:dyDescent="0.25">
      <c r="A29" s="26" t="s">
        <v>16</v>
      </c>
      <c r="B29" s="26"/>
    </row>
  </sheetData>
  <mergeCells count="14">
    <mergeCell ref="A4:F4"/>
    <mergeCell ref="A5:F5"/>
    <mergeCell ref="A6:A7"/>
    <mergeCell ref="D6:D7"/>
    <mergeCell ref="E6:E7"/>
    <mergeCell ref="F6:F7"/>
    <mergeCell ref="B6:B7"/>
    <mergeCell ref="C6:C7"/>
    <mergeCell ref="A28:B28"/>
    <mergeCell ref="A29:B29"/>
    <mergeCell ref="F8:F9"/>
    <mergeCell ref="F12:F14"/>
    <mergeCell ref="F17:F19"/>
    <mergeCell ref="F20:F21"/>
  </mergeCells>
  <pageMargins left="0.70866141732283472" right="0.35433070866141736" top="0.55118110236220474" bottom="0.55118110236220474" header="0" footer="0"/>
  <pageSetup paperSize="9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Номенклатура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2013-11-19T09:21:20Z</dcterms:modified>
</cp:coreProperties>
</file>